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advnasvm-nas\Groupware\PLACE\PHARMACIE\2026\26A0165 - AO RELANCE LOTS INFRUCTUEUX AO DRAPAGES\2 - DCE\RC et annexes RC\"/>
    </mc:Choice>
  </mc:AlternateContent>
  <xr:revisionPtr revIDLastSave="0" documentId="13_ncr:1_{7A3CD887-E75A-4C74-B63B-AF5303667856}" xr6:coauthVersionLast="47" xr6:coauthVersionMax="47" xr10:uidLastSave="{00000000-0000-0000-0000-000000000000}"/>
  <bookViews>
    <workbookView xWindow="-28920" yWindow="-120" windowWidth="29040" windowHeight="15720" xr2:uid="{982123EE-BB3E-4A27-867A-19F2095C588F}"/>
  </bookViews>
  <sheets>
    <sheet name="Feuil1" sheetId="1" r:id="rId1"/>
  </sheets>
  <definedNames>
    <definedName name="_xlnm._FilterDatabase" localSheetId="0" hidden="1">Feuil1!$A$3:$L$22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8" i="1" l="1"/>
  <c r="L8" i="1" s="1"/>
  <c r="K10" i="1"/>
  <c r="K12" i="1"/>
  <c r="K14" i="1"/>
  <c r="K16" i="1"/>
  <c r="K18" i="1"/>
  <c r="K20" i="1"/>
  <c r="K6" i="1"/>
  <c r="K22" i="1" s="1"/>
  <c r="K4" i="1"/>
  <c r="L4" i="1" s="1"/>
  <c r="J22" i="1"/>
  <c r="L20" i="1" l="1"/>
  <c r="L14" i="1"/>
  <c r="L10" i="1"/>
  <c r="L6" i="1"/>
  <c r="L12" i="1" l="1"/>
  <c r="L16" i="1"/>
  <c r="L18" i="1"/>
  <c r="L22" i="1" l="1"/>
</calcChain>
</file>

<file path=xl/sharedStrings.xml><?xml version="1.0" encoding="utf-8"?>
<sst xmlns="http://schemas.openxmlformats.org/spreadsheetml/2006/main" count="104" uniqueCount="40">
  <si>
    <t>TOTAUX</t>
  </si>
  <si>
    <t xml:space="preserve">FAMILLE </t>
  </si>
  <si>
    <t xml:space="preserve">N° LOT </t>
  </si>
  <si>
    <t xml:space="preserve">Libelle Lot </t>
  </si>
  <si>
    <t>SOUS LOT</t>
  </si>
  <si>
    <t>QUANTITE  ANNUELLE ESTIMEE</t>
  </si>
  <si>
    <t>ATTRIBUTION</t>
  </si>
  <si>
    <t>ESSAIS</t>
  </si>
  <si>
    <t>MONTANT ESTIMATIF 
HT PAR LOT 
ANNUEL</t>
  </si>
  <si>
    <t>ACCESSOIRE</t>
  </si>
  <si>
    <t>MONO</t>
  </si>
  <si>
    <t>OUI</t>
  </si>
  <si>
    <t>PLATEAU STERILE</t>
  </si>
  <si>
    <t>SET DE SOINS</t>
  </si>
  <si>
    <t xml:space="preserve">SET PRE-CHAMP  </t>
  </si>
  <si>
    <t>TROUSSE OPERATOIRE</t>
  </si>
  <si>
    <t>TROUSSE CŒUR-POUMONS - CIRCULATION EXTRA-CORPORELLE</t>
  </si>
  <si>
    <t xml:space="preserve">TROUSSE NEUROSCIENCES TETE COU - NEUROCHIRURGIE </t>
  </si>
  <si>
    <t xml:space="preserve">TROUSSE NEUROSCIENCES TETE COU - OPHTALMOLOGIE -  STRABISME </t>
  </si>
  <si>
    <t xml:space="preserve">TROUSSE NEUROSCIENCES TETE COU - ORL/CMF  </t>
  </si>
  <si>
    <t>Usage unique - 26x16x4,5cm</t>
  </si>
  <si>
    <t>Usage unique - 32x24x7cm</t>
  </si>
  <si>
    <t xml:space="preserve">SET BRANCHEMENT CATHETER DIALYSE ADULTE
</t>
  </si>
  <si>
    <t>SET POSE PERFUSION VOIE VEINEUSE CENTRALE PEDIATRIE</t>
  </si>
  <si>
    <t>TROUSSE ORTHOPEDIE -RENFORCEE</t>
  </si>
  <si>
    <t xml:space="preserve">DESCRIPTIF TECHNIQUE
Caractéristiques techniques exigées </t>
  </si>
  <si>
    <t>SET BRANCHEMENT CATHETER DIALYSE ADULTE</t>
  </si>
  <si>
    <t xml:space="preserve">AFFAIRE N°26A0165
RELANCE LOTS DECLARES SANS SUITE  -
 FOURNITURE DE TROUSSES OPERATOIRES STERILES, SETS DE SOINS STERILES, ARTICLES D’HABILLAGE, ARTICLES DE PROTECTION, PETITS MATERIELS ET INSTRUMENTATION A USAGE UNIQUE POUR LE GHT DE L’EST HERAULT ET DU SUD AVEYRON
Détail des Quantités Estimatives (annexe au Règlement de consultation) </t>
  </si>
  <si>
    <t>SPECIMENS</t>
  </si>
  <si>
    <t xml:space="preserve">MONTANT MAXIMUM  
HT - TOTALITE DU MARCHE </t>
  </si>
  <si>
    <t>Variante facultative – Contenu à définir selon faisabilité technique et économique (cf. article 2.4.3 du RC).</t>
  </si>
  <si>
    <r>
      <rPr>
        <b/>
        <sz val="11"/>
        <rFont val="Calibri"/>
        <family val="2"/>
      </rPr>
      <t xml:space="preserve">Emballage unitaire sous sachet pelable - Etiquette de composition obligatoire
</t>
    </r>
    <r>
      <rPr>
        <b/>
        <u/>
        <sz val="11"/>
        <rFont val="Calibri"/>
        <family val="2"/>
      </rPr>
      <t>Composition :</t>
    </r>
    <r>
      <rPr>
        <b/>
        <sz val="11"/>
        <rFont val="Calibri"/>
        <family val="2"/>
      </rPr>
      <t xml:space="preserve">
</t>
    </r>
    <r>
      <rPr>
        <sz val="11"/>
        <rFont val="Calibri"/>
        <family val="2"/>
      </rPr>
      <t xml:space="preserve">1 champ de table renforcé 140x190cm enveloppant :  
1 champ de table renforcé 140x190cm
6  champ latéral 98x112cm adh
2  essuie-mains 39x58cm
1 champ de soin 75x75cm
1  champ de tête 183x254cm, adh
4  bande adhesive 8x40cm 
 1 champ 221x300cm, adhésif
3  poche à instruments 49x43, 2 compartiments adhesive
1  champ 45x50cm 
 1  cache perinée, adh  20x40cm
 2  serviette, coton bleu, 45x62.5cm    </t>
    </r>
  </si>
  <si>
    <r>
      <rPr>
        <b/>
        <sz val="11"/>
        <rFont val="Calibri"/>
        <family val="2"/>
      </rPr>
      <t xml:space="preserve">Emballage unitaire sous sachet pelable - Etiquette de composition obligatoire
</t>
    </r>
    <r>
      <rPr>
        <sz val="11"/>
        <rFont val="Calibri"/>
        <family val="2"/>
      </rPr>
      <t xml:space="preserve">
</t>
    </r>
    <r>
      <rPr>
        <b/>
        <u/>
        <sz val="11"/>
        <rFont val="Calibri"/>
        <family val="2"/>
      </rPr>
      <t xml:space="preserve">Composition : </t>
    </r>
    <r>
      <rPr>
        <sz val="11"/>
        <rFont val="Calibri"/>
        <family val="2"/>
      </rPr>
      <t xml:space="preserve">
</t>
    </r>
    <r>
      <rPr>
        <u/>
        <sz val="11"/>
        <rFont val="Calibri"/>
        <family val="2"/>
      </rPr>
      <t>Branchement :</t>
    </r>
    <r>
      <rPr>
        <sz val="11"/>
        <rFont val="Calibri"/>
        <family val="2"/>
      </rPr>
      <t xml:space="preserve"> 
1 champ 75x90cm enveloppant : 
1 cupule transparente 120ml
6 compresses non tissé 10x10cm
6 compresses non tissé 7,5x7,5cm
1 champ 75x75cm prédécoupé
1 seringue 20ml luer simple
2 seringues 10ml luer simple
1 pansement adhésif sterile 10x20cm avec compresse centrée, absorbante et non adhérente </t>
    </r>
  </si>
  <si>
    <r>
      <rPr>
        <b/>
        <sz val="11"/>
        <color theme="1"/>
        <rFont val="Calibri"/>
        <family val="2"/>
      </rPr>
      <t xml:space="preserve">Emballage unitaire sous sachet pelable - Etiquette de composition obligatoire
</t>
    </r>
    <r>
      <rPr>
        <b/>
        <u/>
        <sz val="11"/>
        <color theme="1"/>
        <rFont val="Calibri"/>
        <family val="2"/>
      </rPr>
      <t>Composition :</t>
    </r>
    <r>
      <rPr>
        <u/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</rPr>
      <t xml:space="preserve">
1 pince à iris droite 10cm
1 plateau 20x15x4cm
2 bandelettes adhésives de fixation 1,25x15cm
1 protège sonde avec un élastique 15x120cm
1 gel / échographie unidose
2 connecteurs bidirectionnels à pression positive
1 bistouri N°11</t>
    </r>
  </si>
  <si>
    <r>
      <rPr>
        <b/>
        <sz val="11"/>
        <rFont val="Calibri"/>
        <family val="2"/>
      </rPr>
      <t xml:space="preserve">Emballage unitaire sous blister alvéolé - Etiquette de composition obligatoire
</t>
    </r>
    <r>
      <rPr>
        <b/>
        <u/>
        <sz val="11"/>
        <rFont val="Calibri"/>
        <family val="2"/>
      </rPr>
      <t xml:space="preserve">Composition : </t>
    </r>
    <r>
      <rPr>
        <b/>
        <sz val="11"/>
        <rFont val="Calibri"/>
        <family val="2"/>
      </rPr>
      <t xml:space="preserve">
</t>
    </r>
    <r>
      <rPr>
        <sz val="11"/>
        <rFont val="Calibri"/>
        <family val="2"/>
      </rPr>
      <t>4 carrés d'essuyage 33x33cm
3 cupules transparentes 120ml
1 badigeon mousse</t>
    </r>
  </si>
  <si>
    <r>
      <rPr>
        <b/>
        <sz val="11"/>
        <rFont val="Calibri"/>
        <family val="2"/>
      </rPr>
      <t xml:space="preserve">Emballage unitaire sous sachet pelable - Etiquette de composition obligatoire
</t>
    </r>
    <r>
      <rPr>
        <b/>
        <u/>
        <sz val="11"/>
        <rFont val="Calibri"/>
        <family val="2"/>
      </rPr>
      <t xml:space="preserve">
Composition :
</t>
    </r>
    <r>
      <rPr>
        <sz val="11"/>
        <rFont val="Calibri"/>
        <family val="2"/>
      </rPr>
      <t>1 champ de table renforcé 140x190cm enveloppant  :
1 champ de table 140x190cm renforcé 
1 champ de table 140x190cm
2 panneaux 50x75cm
3 champs de bordure adhésifs 75x90cm, adhésif sur un côté 75cm
2 carrés d'essuyage
2 champs latéraux adhésifs avec renfort 100x110cm, adhésif sur un côté 100cm
1 champ de neurochirurgie 250x240cm renfort sur 50x70cm, fenêtre 30x55cm, film à inciser 30x55cm, 2 anneaux de fixation des tubulures, 1 poche à instruments 
1 poche à instruments transparente 40x30cm
3 bandes auto-aggripantes 8x40cm 
2 champs de soin 45x50cm adhésifs, adhésif sur un côté 45cm</t>
    </r>
  </si>
  <si>
    <r>
      <rPr>
        <b/>
        <sz val="11"/>
        <color theme="1"/>
        <rFont val="Calibri"/>
        <family val="2"/>
      </rPr>
      <t xml:space="preserve">Emballage unitaire sous sachet pelable - Etiquette de composition obligatoire
</t>
    </r>
    <r>
      <rPr>
        <b/>
        <u/>
        <sz val="11"/>
        <color theme="1"/>
        <rFont val="Calibri"/>
        <family val="2"/>
      </rPr>
      <t xml:space="preserve">Composition : </t>
    </r>
    <r>
      <rPr>
        <b/>
        <sz val="11"/>
        <color theme="1"/>
        <rFont val="Calibri"/>
        <family val="2"/>
      </rPr>
      <t xml:space="preserve">
</t>
    </r>
    <r>
      <rPr>
        <sz val="11"/>
        <color theme="1"/>
        <rFont val="Calibri"/>
        <family val="2"/>
      </rPr>
      <t>1 champ de table renforcé 140x190cm enveloppant : 
1 champ de table  renforcé 140x190cm
2 carrés d'essuyage 
2 bandes adhésives non tissé 10x50cm 
1 champ d'approche 150x150cm
1 champ plastique 150x210cm, fendu en U, adhésif sur 20x75cm
1 champ d'orthopédie 220x300cm, fendu en U, adhésif sur 10x100cm, avec renfort absorbant de 100x50cm 
1 champ de tête 260x180cm, adhésif de 110cm sur un côté 260cm, avec renfort absorbant 25x70cm</t>
    </r>
  </si>
  <si>
    <r>
      <rPr>
        <b/>
        <sz val="11"/>
        <color theme="1"/>
        <rFont val="Calibri"/>
        <family val="2"/>
      </rPr>
      <t xml:space="preserve">Emballage unitaire sous sachet pelable - Etiquette de composition obligatoire
</t>
    </r>
    <r>
      <rPr>
        <b/>
        <u/>
        <sz val="11"/>
        <color theme="1"/>
        <rFont val="Calibri"/>
        <family val="2"/>
      </rPr>
      <t>Composition :</t>
    </r>
    <r>
      <rPr>
        <sz val="11"/>
        <color theme="1"/>
        <rFont val="Calibri"/>
        <family val="2"/>
      </rPr>
      <t xml:space="preserve">
1 champ de table renforcé 150x160cm enveloppant :
1 champ opératoire 170x250cm avec fenêtre adhésive  excentrée diamètre 10cm
1 carré d'essuyage </t>
    </r>
  </si>
  <si>
    <r>
      <rPr>
        <b/>
        <sz val="11"/>
        <rFont val="Calibri"/>
        <family val="2"/>
      </rPr>
      <t xml:space="preserve">Emballage unitaire sous sachet pelable - Etiquette de composition obligatoire
</t>
    </r>
    <r>
      <rPr>
        <b/>
        <u/>
        <sz val="11"/>
        <rFont val="Calibri"/>
        <family val="2"/>
      </rPr>
      <t>Composition :</t>
    </r>
    <r>
      <rPr>
        <b/>
        <sz val="11"/>
        <rFont val="Calibri"/>
        <family val="2"/>
      </rPr>
      <t xml:space="preserve"> 
</t>
    </r>
    <r>
      <rPr>
        <sz val="11"/>
        <rFont val="Calibri"/>
        <family val="2"/>
      </rPr>
      <t xml:space="preserve">1 champ de table renforcé 140x190cm enveloppant : 
2 carrés d'essuyage
1 champ opératoire 150x200cm avec fenêtre adhésive ovale excentré 17x7cm (dimensions de la fenêtre strictes)
3 cupules transparentes 120ml 
5 compresses non tissé 5x5cm
5 compresses non tissé 7,5x7,5cm
1 badigeon mousse longueur 15cm
10 bâtonnets ophtalmiques  </t>
    </r>
  </si>
  <si>
    <t>MONTANT ESTIMATIF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</si>
</sst>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0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u/>
      <sz val="11"/>
      <name val="Calibri"/>
      <family val="2"/>
    </font>
    <font>
      <b/>
      <u/>
      <sz val="11"/>
      <name val="Calibri"/>
      <family val="2"/>
    </font>
    <font>
      <b/>
      <u/>
      <sz val="11"/>
      <color theme="1"/>
      <name val="Calibri"/>
      <family val="2"/>
    </font>
    <font>
      <u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70D1D6"/>
        <bgColor indexed="64"/>
      </patternFill>
    </fill>
    <fill>
      <patternFill patternType="solid">
        <fgColor rgb="FF87D9DD"/>
        <bgColor indexed="64"/>
      </patternFill>
    </fill>
    <fill>
      <patternFill patternType="solid">
        <fgColor rgb="FFC4ECEE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0" fontId="4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 wrapText="1"/>
    </xf>
    <xf numFmtId="44" fontId="8" fillId="3" borderId="5" xfId="1" applyFont="1" applyFill="1" applyBorder="1" applyAlignment="1">
      <alignment horizontal="center" vertical="center" wrapText="1"/>
    </xf>
    <xf numFmtId="1" fontId="6" fillId="3" borderId="5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44" fontId="4" fillId="0" borderId="0" xfId="0" applyNumberFormat="1" applyFont="1"/>
    <xf numFmtId="164" fontId="4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44" fontId="4" fillId="0" borderId="16" xfId="1" applyFont="1" applyFill="1" applyBorder="1" applyAlignment="1">
      <alignment horizontal="center" vertical="center"/>
    </xf>
    <xf numFmtId="44" fontId="4" fillId="0" borderId="2" xfId="1" applyFont="1" applyFill="1" applyBorder="1" applyAlignment="1">
      <alignment horizontal="center" vertical="center"/>
    </xf>
    <xf numFmtId="44" fontId="4" fillId="0" borderId="17" xfId="1" applyFont="1" applyFill="1" applyBorder="1" applyAlignment="1">
      <alignment horizontal="center" vertical="center"/>
    </xf>
    <xf numFmtId="44" fontId="4" fillId="0" borderId="13" xfId="1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44" fontId="4" fillId="4" borderId="11" xfId="1" applyFont="1" applyFill="1" applyBorder="1" applyAlignment="1">
      <alignment horizontal="center" vertical="center" wrapText="1"/>
    </xf>
    <xf numFmtId="44" fontId="4" fillId="4" borderId="13" xfId="1" applyFont="1" applyFill="1" applyBorder="1" applyAlignment="1">
      <alignment horizontal="center" vertical="center" wrapText="1"/>
    </xf>
    <xf numFmtId="44" fontId="4" fillId="4" borderId="4" xfId="1" applyFont="1" applyFill="1" applyBorder="1" applyAlignment="1">
      <alignment horizontal="center" vertical="center"/>
    </xf>
    <xf numFmtId="44" fontId="4" fillId="4" borderId="2" xfId="1" applyFont="1" applyFill="1" applyBorder="1" applyAlignment="1">
      <alignment horizontal="center" vertical="center"/>
    </xf>
    <xf numFmtId="44" fontId="4" fillId="0" borderId="4" xfId="1" applyFont="1" applyFill="1" applyBorder="1" applyAlignment="1">
      <alignment horizontal="center" vertical="center"/>
    </xf>
    <xf numFmtId="44" fontId="4" fillId="0" borderId="11" xfId="1" applyFont="1" applyFill="1" applyBorder="1" applyAlignment="1">
      <alignment horizontal="center" vertical="center"/>
    </xf>
    <xf numFmtId="1" fontId="8" fillId="3" borderId="7" xfId="0" applyNumberFormat="1" applyFont="1" applyFill="1" applyBorder="1" applyAlignment="1">
      <alignment horizontal="center" vertical="center" wrapText="1"/>
    </xf>
    <xf numFmtId="1" fontId="8" fillId="3" borderId="8" xfId="0" applyNumberFormat="1" applyFont="1" applyFill="1" applyBorder="1" applyAlignment="1">
      <alignment horizontal="center" vertical="center" wrapText="1"/>
    </xf>
    <xf numFmtId="1" fontId="8" fillId="3" borderId="9" xfId="0" applyNumberFormat="1" applyFont="1" applyFill="1" applyBorder="1" applyAlignment="1">
      <alignment horizontal="center" vertical="center" wrapText="1"/>
    </xf>
    <xf numFmtId="44" fontId="4" fillId="0" borderId="10" xfId="1" applyFont="1" applyFill="1" applyBorder="1" applyAlignment="1">
      <alignment horizontal="center" vertical="center"/>
    </xf>
    <xf numFmtId="44" fontId="4" fillId="0" borderId="12" xfId="1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0B2EA-EAF2-4E72-862B-CF67F3105FF8}">
  <dimension ref="A1:L23"/>
  <sheetViews>
    <sheetView tabSelected="1" topLeftCell="G1" zoomScale="70" zoomScaleNormal="70" workbookViewId="0">
      <pane ySplit="3" topLeftCell="A64" activePane="bottomLeft" state="frozen"/>
      <selection pane="bottomLeft" activeCell="Q65" sqref="Q65"/>
    </sheetView>
  </sheetViews>
  <sheetFormatPr baseColWidth="10" defaultColWidth="11.44140625" defaultRowHeight="132" customHeight="1" x14ac:dyDescent="0.3"/>
  <cols>
    <col min="1" max="1" width="35.44140625" style="4" customWidth="1"/>
    <col min="2" max="2" width="9.5546875" style="4" customWidth="1"/>
    <col min="3" max="3" width="35" style="4" customWidth="1"/>
    <col min="4" max="4" width="10.5546875" style="4" bestFit="1" customWidth="1"/>
    <col min="5" max="5" width="67.44140625" style="4" customWidth="1"/>
    <col min="6" max="6" width="35.33203125" style="4" customWidth="1"/>
    <col min="7" max="7" width="32.5546875" style="4" customWidth="1"/>
    <col min="8" max="12" width="39.44140625" style="4" customWidth="1"/>
    <col min="13" max="16384" width="11.44140625" style="4"/>
  </cols>
  <sheetData>
    <row r="1" spans="1:12" s="1" customFormat="1" ht="126.75" customHeight="1" x14ac:dyDescent="0.3">
      <c r="A1" s="35" t="s">
        <v>27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s="1" customFormat="1" ht="41.25" customHeight="1" thickBot="1" x14ac:dyDescent="0.3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79.5" customHeight="1" thickBot="1" x14ac:dyDescent="0.35">
      <c r="A3" s="21" t="s">
        <v>1</v>
      </c>
      <c r="B3" s="21" t="s">
        <v>2</v>
      </c>
      <c r="C3" s="21" t="s">
        <v>3</v>
      </c>
      <c r="D3" s="21" t="s">
        <v>4</v>
      </c>
      <c r="E3" s="21" t="s">
        <v>25</v>
      </c>
      <c r="F3" s="21" t="s">
        <v>5</v>
      </c>
      <c r="G3" s="21" t="s">
        <v>6</v>
      </c>
      <c r="H3" s="21" t="s">
        <v>28</v>
      </c>
      <c r="I3" s="21" t="s">
        <v>7</v>
      </c>
      <c r="J3" s="21" t="s">
        <v>8</v>
      </c>
      <c r="K3" s="21" t="s">
        <v>39</v>
      </c>
      <c r="L3" s="21" t="s">
        <v>29</v>
      </c>
    </row>
    <row r="4" spans="1:12" ht="53.25" customHeight="1" x14ac:dyDescent="0.3">
      <c r="A4" s="5" t="s">
        <v>9</v>
      </c>
      <c r="B4" s="6">
        <v>1</v>
      </c>
      <c r="C4" s="7" t="s">
        <v>12</v>
      </c>
      <c r="D4" s="6">
        <v>1</v>
      </c>
      <c r="E4" s="9" t="s">
        <v>20</v>
      </c>
      <c r="F4" s="8">
        <v>23000</v>
      </c>
      <c r="G4" s="8" t="s">
        <v>10</v>
      </c>
      <c r="H4" s="8">
        <v>2</v>
      </c>
      <c r="I4" s="8" t="s">
        <v>11</v>
      </c>
      <c r="J4" s="31">
        <v>30000</v>
      </c>
      <c r="K4" s="31">
        <f>J4*3.5</f>
        <v>105000</v>
      </c>
      <c r="L4" s="33">
        <f>K4*2</f>
        <v>210000</v>
      </c>
    </row>
    <row r="5" spans="1:12" ht="53.25" customHeight="1" x14ac:dyDescent="0.3">
      <c r="A5" s="10" t="s">
        <v>9</v>
      </c>
      <c r="B5" s="11">
        <v>1</v>
      </c>
      <c r="C5" s="12" t="s">
        <v>12</v>
      </c>
      <c r="D5" s="11">
        <v>2</v>
      </c>
      <c r="E5" s="14" t="s">
        <v>21</v>
      </c>
      <c r="F5" s="13">
        <v>2200</v>
      </c>
      <c r="G5" s="13" t="s">
        <v>10</v>
      </c>
      <c r="H5" s="13">
        <v>2</v>
      </c>
      <c r="I5" s="13" t="s">
        <v>11</v>
      </c>
      <c r="J5" s="32"/>
      <c r="K5" s="32"/>
      <c r="L5" s="34"/>
    </row>
    <row r="6" spans="1:12" ht="219.75" customHeight="1" x14ac:dyDescent="0.3">
      <c r="A6" s="22" t="s">
        <v>13</v>
      </c>
      <c r="B6" s="22">
        <v>2</v>
      </c>
      <c r="C6" s="23" t="s">
        <v>22</v>
      </c>
      <c r="D6" s="22">
        <v>1</v>
      </c>
      <c r="E6" s="29" t="s">
        <v>32</v>
      </c>
      <c r="F6" s="24">
        <v>8000</v>
      </c>
      <c r="G6" s="25" t="s">
        <v>10</v>
      </c>
      <c r="H6" s="25">
        <v>2</v>
      </c>
      <c r="I6" s="24" t="s">
        <v>11</v>
      </c>
      <c r="J6" s="39">
        <v>28000</v>
      </c>
      <c r="K6" s="39">
        <f>J6*3.5</f>
        <v>98000</v>
      </c>
      <c r="L6" s="37">
        <f>K6*2</f>
        <v>196000</v>
      </c>
    </row>
    <row r="7" spans="1:12" ht="120.75" customHeight="1" x14ac:dyDescent="0.3">
      <c r="A7" s="22" t="s">
        <v>13</v>
      </c>
      <c r="B7" s="22">
        <v>2</v>
      </c>
      <c r="C7" s="23" t="s">
        <v>26</v>
      </c>
      <c r="D7" s="22">
        <v>1</v>
      </c>
      <c r="E7" s="24" t="s">
        <v>30</v>
      </c>
      <c r="F7" s="24">
        <v>8000</v>
      </c>
      <c r="G7" s="25" t="s">
        <v>10</v>
      </c>
      <c r="H7" s="25">
        <v>2</v>
      </c>
      <c r="I7" s="24" t="s">
        <v>11</v>
      </c>
      <c r="J7" s="40"/>
      <c r="K7" s="40"/>
      <c r="L7" s="38"/>
    </row>
    <row r="8" spans="1:12" ht="176.25" customHeight="1" x14ac:dyDescent="0.3">
      <c r="A8" s="10" t="s">
        <v>13</v>
      </c>
      <c r="B8" s="11">
        <v>3</v>
      </c>
      <c r="C8" s="12" t="s">
        <v>23</v>
      </c>
      <c r="D8" s="11">
        <v>1</v>
      </c>
      <c r="E8" s="27" t="s">
        <v>33</v>
      </c>
      <c r="F8" s="13">
        <v>200</v>
      </c>
      <c r="G8" s="13" t="s">
        <v>10</v>
      </c>
      <c r="H8" s="13">
        <v>2</v>
      </c>
      <c r="I8" s="13" t="s">
        <v>11</v>
      </c>
      <c r="J8" s="41">
        <v>4000</v>
      </c>
      <c r="K8" s="41">
        <f t="shared" ref="K8" si="0">J8*3.5</f>
        <v>14000</v>
      </c>
      <c r="L8" s="42">
        <f>K8*2</f>
        <v>28000</v>
      </c>
    </row>
    <row r="9" spans="1:12" ht="53.25" customHeight="1" x14ac:dyDescent="0.3">
      <c r="A9" s="10" t="s">
        <v>13</v>
      </c>
      <c r="B9" s="11">
        <v>3</v>
      </c>
      <c r="C9" s="12" t="s">
        <v>23</v>
      </c>
      <c r="D9" s="11">
        <v>1</v>
      </c>
      <c r="E9" s="14" t="s">
        <v>30</v>
      </c>
      <c r="F9" s="13">
        <v>200</v>
      </c>
      <c r="G9" s="13" t="s">
        <v>10</v>
      </c>
      <c r="H9" s="13">
        <v>2</v>
      </c>
      <c r="I9" s="13" t="s">
        <v>11</v>
      </c>
      <c r="J9" s="32"/>
      <c r="K9" s="32"/>
      <c r="L9" s="34"/>
    </row>
    <row r="10" spans="1:12" ht="122.25" customHeight="1" x14ac:dyDescent="0.3">
      <c r="A10" s="22" t="s">
        <v>13</v>
      </c>
      <c r="B10" s="22">
        <v>4</v>
      </c>
      <c r="C10" s="23" t="s">
        <v>14</v>
      </c>
      <c r="D10" s="22">
        <v>1</v>
      </c>
      <c r="E10" s="29" t="s">
        <v>34</v>
      </c>
      <c r="F10" s="24">
        <v>40000</v>
      </c>
      <c r="G10" s="25" t="s">
        <v>10</v>
      </c>
      <c r="H10" s="25">
        <v>2</v>
      </c>
      <c r="I10" s="24" t="s">
        <v>11</v>
      </c>
      <c r="J10" s="39">
        <v>60000</v>
      </c>
      <c r="K10" s="39">
        <f t="shared" ref="K10" si="1">J10*3.5</f>
        <v>210000</v>
      </c>
      <c r="L10" s="37">
        <f>K10*2</f>
        <v>420000</v>
      </c>
    </row>
    <row r="11" spans="1:12" ht="53.25" customHeight="1" x14ac:dyDescent="0.3">
      <c r="A11" s="22" t="s">
        <v>13</v>
      </c>
      <c r="B11" s="22">
        <v>4</v>
      </c>
      <c r="C11" s="23" t="s">
        <v>14</v>
      </c>
      <c r="D11" s="22">
        <v>1</v>
      </c>
      <c r="E11" s="24" t="s">
        <v>30</v>
      </c>
      <c r="F11" s="24">
        <v>40000</v>
      </c>
      <c r="G11" s="25" t="s">
        <v>10</v>
      </c>
      <c r="H11" s="25">
        <v>2</v>
      </c>
      <c r="I11" s="24" t="s">
        <v>11</v>
      </c>
      <c r="J11" s="40"/>
      <c r="K11" s="40"/>
      <c r="L11" s="38"/>
    </row>
    <row r="12" spans="1:12" ht="267.75" customHeight="1" x14ac:dyDescent="0.3">
      <c r="A12" s="10" t="s">
        <v>15</v>
      </c>
      <c r="B12" s="11">
        <v>5</v>
      </c>
      <c r="C12" s="12" t="s">
        <v>16</v>
      </c>
      <c r="D12" s="11">
        <v>1</v>
      </c>
      <c r="E12" s="28" t="s">
        <v>31</v>
      </c>
      <c r="F12" s="13">
        <v>700</v>
      </c>
      <c r="G12" s="13" t="s">
        <v>10</v>
      </c>
      <c r="H12" s="13">
        <v>2</v>
      </c>
      <c r="I12" s="13" t="s">
        <v>11</v>
      </c>
      <c r="J12" s="41">
        <v>20000</v>
      </c>
      <c r="K12" s="41">
        <f t="shared" ref="K12" si="2">J12*3.5</f>
        <v>70000</v>
      </c>
      <c r="L12" s="42">
        <f t="shared" ref="L12:L20" si="3">K12*2</f>
        <v>140000</v>
      </c>
    </row>
    <row r="13" spans="1:12" ht="53.25" customHeight="1" x14ac:dyDescent="0.3">
      <c r="A13" s="10" t="s">
        <v>15</v>
      </c>
      <c r="B13" s="11">
        <v>5</v>
      </c>
      <c r="C13" s="12" t="s">
        <v>16</v>
      </c>
      <c r="D13" s="11">
        <v>1</v>
      </c>
      <c r="E13" s="14" t="s">
        <v>30</v>
      </c>
      <c r="F13" s="13">
        <v>700</v>
      </c>
      <c r="G13" s="13" t="s">
        <v>10</v>
      </c>
      <c r="H13" s="13">
        <v>2</v>
      </c>
      <c r="I13" s="13" t="s">
        <v>11</v>
      </c>
      <c r="J13" s="32"/>
      <c r="K13" s="32"/>
      <c r="L13" s="34"/>
    </row>
    <row r="14" spans="1:12" ht="288.75" customHeight="1" x14ac:dyDescent="0.3">
      <c r="A14" s="22" t="s">
        <v>15</v>
      </c>
      <c r="B14" s="22">
        <v>6</v>
      </c>
      <c r="C14" s="23" t="s">
        <v>17</v>
      </c>
      <c r="D14" s="22">
        <v>1</v>
      </c>
      <c r="E14" s="29" t="s">
        <v>35</v>
      </c>
      <c r="F14" s="24">
        <v>600</v>
      </c>
      <c r="G14" s="25" t="s">
        <v>10</v>
      </c>
      <c r="H14" s="25">
        <v>2</v>
      </c>
      <c r="I14" s="24" t="s">
        <v>11</v>
      </c>
      <c r="J14" s="39">
        <v>15600</v>
      </c>
      <c r="K14" s="39">
        <f t="shared" ref="K14" si="4">J14*3.5</f>
        <v>54600</v>
      </c>
      <c r="L14" s="37">
        <f>K14*2</f>
        <v>109200</v>
      </c>
    </row>
    <row r="15" spans="1:12" ht="53.25" customHeight="1" x14ac:dyDescent="0.3">
      <c r="A15" s="22" t="s">
        <v>15</v>
      </c>
      <c r="B15" s="22">
        <v>6</v>
      </c>
      <c r="C15" s="23" t="s">
        <v>17</v>
      </c>
      <c r="D15" s="22">
        <v>1</v>
      </c>
      <c r="E15" s="24" t="s">
        <v>30</v>
      </c>
      <c r="F15" s="24">
        <v>600</v>
      </c>
      <c r="G15" s="25" t="s">
        <v>10</v>
      </c>
      <c r="H15" s="25">
        <v>2</v>
      </c>
      <c r="I15" s="24" t="s">
        <v>11</v>
      </c>
      <c r="J15" s="40"/>
      <c r="K15" s="40"/>
      <c r="L15" s="38"/>
    </row>
    <row r="16" spans="1:12" ht="207.75" customHeight="1" x14ac:dyDescent="0.3">
      <c r="A16" s="10" t="s">
        <v>15</v>
      </c>
      <c r="B16" s="11">
        <v>7</v>
      </c>
      <c r="C16" s="12" t="s">
        <v>18</v>
      </c>
      <c r="D16" s="11">
        <v>1</v>
      </c>
      <c r="E16" s="28" t="s">
        <v>38</v>
      </c>
      <c r="F16" s="13">
        <v>100</v>
      </c>
      <c r="G16" s="13" t="s">
        <v>10</v>
      </c>
      <c r="H16" s="13">
        <v>2</v>
      </c>
      <c r="I16" s="13" t="s">
        <v>11</v>
      </c>
      <c r="J16" s="41">
        <v>1300</v>
      </c>
      <c r="K16" s="41">
        <f t="shared" ref="K16" si="5">J16*3.5</f>
        <v>4550</v>
      </c>
      <c r="L16" s="42">
        <f t="shared" si="3"/>
        <v>9100</v>
      </c>
    </row>
    <row r="17" spans="1:12" ht="63.75" customHeight="1" x14ac:dyDescent="0.3">
      <c r="A17" s="10" t="s">
        <v>15</v>
      </c>
      <c r="B17" s="11">
        <v>7</v>
      </c>
      <c r="C17" s="12" t="s">
        <v>18</v>
      </c>
      <c r="D17" s="11">
        <v>1</v>
      </c>
      <c r="E17" s="14" t="s">
        <v>30</v>
      </c>
      <c r="F17" s="13">
        <v>100</v>
      </c>
      <c r="G17" s="13" t="s">
        <v>10</v>
      </c>
      <c r="H17" s="13">
        <v>2</v>
      </c>
      <c r="I17" s="13" t="s">
        <v>11</v>
      </c>
      <c r="J17" s="32"/>
      <c r="K17" s="32"/>
      <c r="L17" s="34"/>
    </row>
    <row r="18" spans="1:12" ht="132" customHeight="1" x14ac:dyDescent="0.3">
      <c r="A18" s="22" t="s">
        <v>15</v>
      </c>
      <c r="B18" s="22">
        <v>8</v>
      </c>
      <c r="C18" s="23" t="s">
        <v>19</v>
      </c>
      <c r="D18" s="22">
        <v>1</v>
      </c>
      <c r="E18" s="30" t="s">
        <v>37</v>
      </c>
      <c r="F18" s="24">
        <v>1800</v>
      </c>
      <c r="G18" s="25" t="s">
        <v>10</v>
      </c>
      <c r="H18" s="25">
        <v>2</v>
      </c>
      <c r="I18" s="24" t="s">
        <v>11</v>
      </c>
      <c r="J18" s="39">
        <v>9500</v>
      </c>
      <c r="K18" s="39">
        <f t="shared" ref="K18" si="6">J18*3.5</f>
        <v>33250</v>
      </c>
      <c r="L18" s="37">
        <f t="shared" si="3"/>
        <v>66500</v>
      </c>
    </row>
    <row r="19" spans="1:12" ht="53.25" customHeight="1" x14ac:dyDescent="0.3">
      <c r="A19" s="22" t="s">
        <v>15</v>
      </c>
      <c r="B19" s="22">
        <v>8</v>
      </c>
      <c r="C19" s="23" t="s">
        <v>19</v>
      </c>
      <c r="D19" s="22">
        <v>1</v>
      </c>
      <c r="E19" s="24" t="s">
        <v>30</v>
      </c>
      <c r="F19" s="24">
        <v>1800</v>
      </c>
      <c r="G19" s="25" t="s">
        <v>10</v>
      </c>
      <c r="H19" s="25">
        <v>2</v>
      </c>
      <c r="I19" s="24" t="s">
        <v>11</v>
      </c>
      <c r="J19" s="40"/>
      <c r="K19" s="40"/>
      <c r="L19" s="38"/>
    </row>
    <row r="20" spans="1:12" ht="232.5" customHeight="1" x14ac:dyDescent="0.3">
      <c r="A20" s="10" t="s">
        <v>15</v>
      </c>
      <c r="B20" s="11">
        <v>9</v>
      </c>
      <c r="C20" s="12" t="s">
        <v>24</v>
      </c>
      <c r="D20" s="11">
        <v>1</v>
      </c>
      <c r="E20" s="27" t="s">
        <v>36</v>
      </c>
      <c r="F20" s="13">
        <v>1800</v>
      </c>
      <c r="G20" s="13" t="s">
        <v>10</v>
      </c>
      <c r="H20" s="13">
        <v>2</v>
      </c>
      <c r="I20" s="13" t="s">
        <v>11</v>
      </c>
      <c r="J20" s="41">
        <v>21500</v>
      </c>
      <c r="K20" s="41">
        <f t="shared" ref="K20" si="7">J20*3.5</f>
        <v>75250</v>
      </c>
      <c r="L20" s="42">
        <f t="shared" si="3"/>
        <v>150500</v>
      </c>
    </row>
    <row r="21" spans="1:12" ht="53.25" customHeight="1" thickBot="1" x14ac:dyDescent="0.35">
      <c r="A21" s="15" t="s">
        <v>15</v>
      </c>
      <c r="B21" s="16">
        <v>9</v>
      </c>
      <c r="C21" s="17" t="s">
        <v>24</v>
      </c>
      <c r="D21" s="16">
        <v>1</v>
      </c>
      <c r="E21" s="19" t="s">
        <v>30</v>
      </c>
      <c r="F21" s="18">
        <v>1800</v>
      </c>
      <c r="G21" s="18" t="s">
        <v>10</v>
      </c>
      <c r="H21" s="18">
        <v>2</v>
      </c>
      <c r="I21" s="18" t="s">
        <v>11</v>
      </c>
      <c r="J21" s="46"/>
      <c r="K21" s="46"/>
      <c r="L21" s="47"/>
    </row>
    <row r="22" spans="1:12" ht="132" customHeight="1" thickBot="1" x14ac:dyDescent="0.35">
      <c r="G22" s="43" t="s">
        <v>0</v>
      </c>
      <c r="H22" s="44"/>
      <c r="I22" s="45"/>
      <c r="J22" s="20">
        <f>SUM(J4:J21)</f>
        <v>189900</v>
      </c>
      <c r="K22" s="20">
        <f>SUM(K4:K21)</f>
        <v>664650</v>
      </c>
      <c r="L22" s="20">
        <f>SUM(L4:L21)</f>
        <v>1329300</v>
      </c>
    </row>
    <row r="23" spans="1:12" ht="132" customHeight="1" x14ac:dyDescent="0.3">
      <c r="L23" s="26"/>
    </row>
  </sheetData>
  <autoFilter ref="A3:L22" xr:uid="{B620B2EA-EAF2-4E72-862B-CF67F3105FF8}"/>
  <mergeCells count="29">
    <mergeCell ref="L14:L15"/>
    <mergeCell ref="J12:J13"/>
    <mergeCell ref="K12:K13"/>
    <mergeCell ref="L12:L13"/>
    <mergeCell ref="G22:I22"/>
    <mergeCell ref="J18:J19"/>
    <mergeCell ref="K18:K19"/>
    <mergeCell ref="J20:J21"/>
    <mergeCell ref="K20:K21"/>
    <mergeCell ref="L20:L21"/>
    <mergeCell ref="L18:L19"/>
    <mergeCell ref="J16:J17"/>
    <mergeCell ref="K16:K17"/>
    <mergeCell ref="L16:L17"/>
    <mergeCell ref="J14:J15"/>
    <mergeCell ref="K14:K15"/>
    <mergeCell ref="J10:J11"/>
    <mergeCell ref="K10:K11"/>
    <mergeCell ref="L10:L11"/>
    <mergeCell ref="J8:J9"/>
    <mergeCell ref="K8:K9"/>
    <mergeCell ref="L8:L9"/>
    <mergeCell ref="J4:J5"/>
    <mergeCell ref="K4:K5"/>
    <mergeCell ref="L4:L5"/>
    <mergeCell ref="A1:L1"/>
    <mergeCell ref="L6:L7"/>
    <mergeCell ref="J6:J7"/>
    <mergeCell ref="K6:K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CHU de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CHATAIN PENELOPE</dc:creator>
  <cp:lastModifiedBy>CLAPAREDE METILDE</cp:lastModifiedBy>
  <dcterms:created xsi:type="dcterms:W3CDTF">2026-04-16T13:53:26Z</dcterms:created>
  <dcterms:modified xsi:type="dcterms:W3CDTF">2026-06-26T06:11:20Z</dcterms:modified>
</cp:coreProperties>
</file>